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L332" i="1" s="1"/>
  <c r="K333" i="1"/>
  <c r="K332" i="1" s="1"/>
  <c r="J333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L322" i="1" s="1"/>
  <c r="K323" i="1"/>
  <c r="J323" i="1"/>
  <c r="I323" i="1"/>
  <c r="I322" i="1" s="1"/>
  <c r="K322" i="1"/>
  <c r="J322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J300" i="1" s="1"/>
  <c r="J299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L300" i="1" s="1"/>
  <c r="L299" i="1" s="1"/>
  <c r="K301" i="1"/>
  <c r="J301" i="1"/>
  <c r="K300" i="1"/>
  <c r="L296" i="1"/>
  <c r="K296" i="1"/>
  <c r="J296" i="1"/>
  <c r="J295" i="1" s="1"/>
  <c r="I296" i="1"/>
  <c r="I295" i="1" s="1"/>
  <c r="L295" i="1"/>
  <c r="K295" i="1"/>
  <c r="L293" i="1"/>
  <c r="L292" i="1" s="1"/>
  <c r="K293" i="1"/>
  <c r="J293" i="1"/>
  <c r="I293" i="1"/>
  <c r="I292" i="1" s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L285" i="1"/>
  <c r="K285" i="1"/>
  <c r="J285" i="1"/>
  <c r="I285" i="1"/>
  <c r="L282" i="1"/>
  <c r="K282" i="1"/>
  <c r="K281" i="1" s="1"/>
  <c r="K267" i="1" s="1"/>
  <c r="J282" i="1"/>
  <c r="I282" i="1"/>
  <c r="I281" i="1" s="1"/>
  <c r="L281" i="1"/>
  <c r="J281" i="1"/>
  <c r="L278" i="1"/>
  <c r="K278" i="1"/>
  <c r="J278" i="1"/>
  <c r="J277" i="1" s="1"/>
  <c r="J26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L267" i="1" s="1"/>
  <c r="K268" i="1"/>
  <c r="J268" i="1"/>
  <c r="I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J257" i="1" s="1"/>
  <c r="I258" i="1"/>
  <c r="L257" i="1"/>
  <c r="K257" i="1"/>
  <c r="I257" i="1"/>
  <c r="L254" i="1"/>
  <c r="K254" i="1"/>
  <c r="J254" i="1"/>
  <c r="J253" i="1" s="1"/>
  <c r="I254" i="1"/>
  <c r="L253" i="1"/>
  <c r="K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K236" i="1" s="1"/>
  <c r="K235" i="1" s="1"/>
  <c r="J237" i="1"/>
  <c r="I237" i="1"/>
  <c r="I236" i="1" s="1"/>
  <c r="L236" i="1"/>
  <c r="L235" i="1" s="1"/>
  <c r="J236" i="1"/>
  <c r="L230" i="1"/>
  <c r="K230" i="1"/>
  <c r="J230" i="1"/>
  <c r="I230" i="1"/>
  <c r="I229" i="1" s="1"/>
  <c r="I228" i="1" s="1"/>
  <c r="L229" i="1"/>
  <c r="L228" i="1" s="1"/>
  <c r="K229" i="1"/>
  <c r="J229" i="1"/>
  <c r="J228" i="1" s="1"/>
  <c r="K228" i="1"/>
  <c r="L226" i="1"/>
  <c r="K226" i="1"/>
  <c r="J226" i="1"/>
  <c r="I226" i="1"/>
  <c r="I225" i="1" s="1"/>
  <c r="I224" i="1" s="1"/>
  <c r="L225" i="1"/>
  <c r="K225" i="1"/>
  <c r="K224" i="1" s="1"/>
  <c r="J225" i="1"/>
  <c r="J224" i="1" s="1"/>
  <c r="L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K212" i="1" s="1"/>
  <c r="J213" i="1"/>
  <c r="J212" i="1"/>
  <c r="L207" i="1"/>
  <c r="K207" i="1"/>
  <c r="J207" i="1"/>
  <c r="J206" i="1" s="1"/>
  <c r="J205" i="1" s="1"/>
  <c r="I207" i="1"/>
  <c r="I206" i="1" s="1"/>
  <c r="I205" i="1" s="1"/>
  <c r="L206" i="1"/>
  <c r="K206" i="1"/>
  <c r="K205" i="1" s="1"/>
  <c r="L205" i="1"/>
  <c r="L203" i="1"/>
  <c r="K203" i="1"/>
  <c r="K202" i="1" s="1"/>
  <c r="K182" i="1" s="1"/>
  <c r="J203" i="1"/>
  <c r="I203" i="1"/>
  <c r="I202" i="1" s="1"/>
  <c r="L202" i="1"/>
  <c r="J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I184" i="1"/>
  <c r="I183" i="1" s="1"/>
  <c r="L183" i="1"/>
  <c r="L182" i="1" s="1"/>
  <c r="K183" i="1"/>
  <c r="J183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L170" i="1"/>
  <c r="L169" i="1" s="1"/>
  <c r="K170" i="1"/>
  <c r="J170" i="1"/>
  <c r="I170" i="1"/>
  <c r="K169" i="1"/>
  <c r="J169" i="1"/>
  <c r="L167" i="1"/>
  <c r="K167" i="1"/>
  <c r="J167" i="1"/>
  <c r="I167" i="1"/>
  <c r="I166" i="1" s="1"/>
  <c r="I165" i="1" s="1"/>
  <c r="L166" i="1"/>
  <c r="L165" i="1" s="1"/>
  <c r="K166" i="1"/>
  <c r="K165" i="1" s="1"/>
  <c r="K164" i="1" s="1"/>
  <c r="J166" i="1"/>
  <c r="J165" i="1"/>
  <c r="J164" i="1" s="1"/>
  <c r="L162" i="1"/>
  <c r="L161" i="1" s="1"/>
  <c r="K162" i="1"/>
  <c r="J162" i="1"/>
  <c r="I162" i="1"/>
  <c r="I161" i="1" s="1"/>
  <c r="K161" i="1"/>
  <c r="J161" i="1"/>
  <c r="L157" i="1"/>
  <c r="K157" i="1"/>
  <c r="J157" i="1"/>
  <c r="I157" i="1"/>
  <c r="I156" i="1" s="1"/>
  <c r="L156" i="1"/>
  <c r="L155" i="1" s="1"/>
  <c r="L154" i="1" s="1"/>
  <c r="K156" i="1"/>
  <c r="K155" i="1" s="1"/>
  <c r="K154" i="1" s="1"/>
  <c r="J156" i="1"/>
  <c r="J155" i="1"/>
  <c r="J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L146" i="1" s="1"/>
  <c r="L141" i="1" s="1"/>
  <c r="L135" i="1" s="1"/>
  <c r="K147" i="1"/>
  <c r="J147" i="1"/>
  <c r="I147" i="1"/>
  <c r="I146" i="1" s="1"/>
  <c r="K146" i="1"/>
  <c r="K141" i="1" s="1"/>
  <c r="K135" i="1" s="1"/>
  <c r="J146" i="1"/>
  <c r="L143" i="1"/>
  <c r="K143" i="1"/>
  <c r="J143" i="1"/>
  <c r="I143" i="1"/>
  <c r="I142" i="1" s="1"/>
  <c r="L142" i="1"/>
  <c r="K142" i="1"/>
  <c r="J142" i="1"/>
  <c r="J141" i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J135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K128" i="1" s="1"/>
  <c r="K127" i="1" s="1"/>
  <c r="J129" i="1"/>
  <c r="I129" i="1"/>
  <c r="I128" i="1" s="1"/>
  <c r="I127" i="1" s="1"/>
  <c r="L128" i="1"/>
  <c r="J128" i="1"/>
  <c r="L127" i="1"/>
  <c r="J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I121" i="1"/>
  <c r="L120" i="1"/>
  <c r="K120" i="1"/>
  <c r="K119" i="1" s="1"/>
  <c r="J120" i="1"/>
  <c r="I120" i="1"/>
  <c r="I119" i="1" s="1"/>
  <c r="L119" i="1"/>
  <c r="J119" i="1"/>
  <c r="L117" i="1"/>
  <c r="K117" i="1"/>
  <c r="J117" i="1"/>
  <c r="I117" i="1"/>
  <c r="I116" i="1" s="1"/>
  <c r="I115" i="1" s="1"/>
  <c r="L116" i="1"/>
  <c r="K116" i="1"/>
  <c r="J116" i="1"/>
  <c r="J115" i="1" s="1"/>
  <c r="L115" i="1"/>
  <c r="K115" i="1"/>
  <c r="L112" i="1"/>
  <c r="L111" i="1" s="1"/>
  <c r="L110" i="1" s="1"/>
  <c r="L109" i="1" s="1"/>
  <c r="K112" i="1"/>
  <c r="J112" i="1"/>
  <c r="I112" i="1"/>
  <c r="I111" i="1" s="1"/>
  <c r="I110" i="1" s="1"/>
  <c r="K111" i="1"/>
  <c r="J111" i="1"/>
  <c r="K110" i="1"/>
  <c r="K109" i="1" s="1"/>
  <c r="J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L100" i="1"/>
  <c r="K100" i="1"/>
  <c r="J100" i="1"/>
  <c r="L97" i="1"/>
  <c r="K97" i="1"/>
  <c r="K96" i="1" s="1"/>
  <c r="K95" i="1" s="1"/>
  <c r="K89" i="1" s="1"/>
  <c r="J97" i="1"/>
  <c r="I97" i="1"/>
  <c r="I96" i="1" s="1"/>
  <c r="I95" i="1" s="1"/>
  <c r="L96" i="1"/>
  <c r="J96" i="1"/>
  <c r="L95" i="1"/>
  <c r="J95" i="1"/>
  <c r="J89" i="1" s="1"/>
  <c r="L92" i="1"/>
  <c r="K92" i="1"/>
  <c r="J92" i="1"/>
  <c r="I92" i="1"/>
  <c r="I91" i="1" s="1"/>
  <c r="I90" i="1" s="1"/>
  <c r="L91" i="1"/>
  <c r="K91" i="1"/>
  <c r="J91" i="1"/>
  <c r="L90" i="1"/>
  <c r="L89" i="1" s="1"/>
  <c r="K90" i="1"/>
  <c r="J90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L79" i="1" s="1"/>
  <c r="L78" i="1" s="1"/>
  <c r="K80" i="1"/>
  <c r="J80" i="1"/>
  <c r="I80" i="1"/>
  <c r="I79" i="1" s="1"/>
  <c r="I78" i="1" s="1"/>
  <c r="K79" i="1"/>
  <c r="J79" i="1"/>
  <c r="K78" i="1"/>
  <c r="J78" i="1"/>
  <c r="L74" i="1"/>
  <c r="K74" i="1"/>
  <c r="J74" i="1"/>
  <c r="J73" i="1" s="1"/>
  <c r="J62" i="1" s="1"/>
  <c r="J61" i="1" s="1"/>
  <c r="I74" i="1"/>
  <c r="I73" i="1" s="1"/>
  <c r="L73" i="1"/>
  <c r="K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L62" i="1" s="1"/>
  <c r="L61" i="1" s="1"/>
  <c r="K63" i="1"/>
  <c r="J63" i="1"/>
  <c r="K62" i="1"/>
  <c r="K61" i="1" s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K44" i="1"/>
  <c r="J44" i="1"/>
  <c r="L43" i="1"/>
  <c r="L42" i="1" s="1"/>
  <c r="K43" i="1"/>
  <c r="J43" i="1"/>
  <c r="K42" i="1"/>
  <c r="J42" i="1"/>
  <c r="L40" i="1"/>
  <c r="K40" i="1"/>
  <c r="J40" i="1"/>
  <c r="I40" i="1"/>
  <c r="I39" i="1" s="1"/>
  <c r="I38" i="1" s="1"/>
  <c r="L39" i="1"/>
  <c r="K39" i="1"/>
  <c r="J39" i="1"/>
  <c r="J38" i="1" s="1"/>
  <c r="J31" i="1" s="1"/>
  <c r="L38" i="1"/>
  <c r="K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L32" i="1" s="1"/>
  <c r="L31" i="1" s="1"/>
  <c r="K33" i="1"/>
  <c r="J33" i="1"/>
  <c r="K32" i="1"/>
  <c r="K31" i="1" s="1"/>
  <c r="J32" i="1"/>
  <c r="K299" i="1" l="1"/>
  <c r="L164" i="1"/>
  <c r="L181" i="1"/>
  <c r="J182" i="1"/>
  <c r="J181" i="1" s="1"/>
  <c r="J180" i="1" s="1"/>
  <c r="K181" i="1"/>
  <c r="K234" i="1"/>
  <c r="J235" i="1"/>
  <c r="J234" i="1" s="1"/>
  <c r="L234" i="1"/>
  <c r="I169" i="1"/>
  <c r="L30" i="1"/>
  <c r="K30" i="1"/>
  <c r="J109" i="1"/>
  <c r="J30" i="1"/>
  <c r="I100" i="1"/>
  <c r="I89" i="1" s="1"/>
  <c r="I182" i="1"/>
  <c r="I181" i="1" s="1"/>
  <c r="I267" i="1"/>
  <c r="I300" i="1"/>
  <c r="I109" i="1"/>
  <c r="I155" i="1"/>
  <c r="I154" i="1" s="1"/>
  <c r="I164" i="1"/>
  <c r="I212" i="1"/>
  <c r="I235" i="1"/>
  <c r="I332" i="1"/>
  <c r="I62" i="1"/>
  <c r="I61" i="1" s="1"/>
  <c r="I141" i="1"/>
  <c r="I135" i="1" s="1"/>
  <c r="L180" i="1" l="1"/>
  <c r="I234" i="1"/>
  <c r="L364" i="1"/>
  <c r="J364" i="1"/>
  <c r="K180" i="1"/>
  <c r="K364" i="1" s="1"/>
  <c r="I30" i="1"/>
  <c r="I299" i="1"/>
  <c r="I180" i="1" s="1"/>
  <c r="I364" i="1" s="1"/>
</calcChain>
</file>

<file path=xl/sharedStrings.xml><?xml version="1.0" encoding="utf-8"?>
<sst xmlns="http://schemas.openxmlformats.org/spreadsheetml/2006/main" count="388" uniqueCount="237">
  <si>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</si>
  <si>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</si>
  <si>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</si>
  <si>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</si>
  <si>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</si>
  <si>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</si>
  <si>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</si>
  <si>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</si>
  <si>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</si>
  <si>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</si>
  <si>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</si>
  <si>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</si>
  <si>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</si>
  <si>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</si>
  <si>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</si>
  <si>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</si>
  <si>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</si>
  <si>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</si>
  <si>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</si>
  <si>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</si>
  <si>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</si>
  <si>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</si>
  <si>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</si>
  <si>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4.1.3.4.1.65</t>
  </si>
  <si>
    <t>Valstybės funkcijos</t>
  </si>
  <si>
    <t>10</t>
  </si>
  <si>
    <t>04</t>
  </si>
  <si>
    <t>01</t>
  </si>
  <si>
    <t>40</t>
  </si>
  <si>
    <t>Priemonės</t>
  </si>
  <si>
    <t>03010106 Mokinių nemokamas maitinimas mokyklose ir aprūpinimas mokinio reikmenimis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</si>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</sst>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9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28</v>
      </c>
      <c r="M25" s="19"/>
    </row>
    <row r="26" spans="1:17" ht="33" customHeight="1" x14ac:dyDescent="0.2">
      <c r="A26" s="220" t="s">
        <v>29</v>
      </c>
      <c r="B26" s="220"/>
      <c r="C26" s="220"/>
      <c r="D26" s="220"/>
      <c r="E26" s="212" t="s">
        <v>30</v>
      </c>
      <c r="F26" s="212"/>
      <c r="G26" s="212"/>
      <c r="H26" s="212"/>
      <c r="I26" s="212"/>
      <c r="J26" s="212"/>
      <c r="K26" s="212"/>
      <c r="L26" s="39" t="s">
        <v>31</v>
      </c>
      <c r="M26" s="40"/>
    </row>
    <row r="27" spans="1:17" ht="24" customHeight="1" x14ac:dyDescent="0.2">
      <c r="A27" s="189" t="s">
        <v>32</v>
      </c>
      <c r="B27" s="190"/>
      <c r="C27" s="190"/>
      <c r="D27" s="190"/>
      <c r="E27" s="190"/>
      <c r="F27" s="190"/>
      <c r="G27" s="193" t="s">
        <v>33</v>
      </c>
      <c r="H27" s="195" t="s">
        <v>34</v>
      </c>
      <c r="I27" s="197" t="s">
        <v>35</v>
      </c>
      <c r="J27" s="198"/>
      <c r="K27" s="199" t="s">
        <v>36</v>
      </c>
      <c r="L27" s="201" t="s">
        <v>37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38</v>
      </c>
      <c r="J28" s="42" t="s">
        <v>39</v>
      </c>
      <c r="K28" s="200"/>
      <c r="L28" s="202"/>
    </row>
    <row r="29" spans="1:17" ht="11.25" customHeight="1" x14ac:dyDescent="0.2">
      <c r="A29" s="183" t="s">
        <v>40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41</v>
      </c>
      <c r="J29" s="46" t="s">
        <v>42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43</v>
      </c>
      <c r="H30" s="43">
        <v>1</v>
      </c>
      <c r="I30" s="54">
        <f>SUM(I31+I42+I61+I82+I89+I109+I135+I154+I164)</f>
        <v>73900</v>
      </c>
      <c r="J30" s="54">
        <f>SUM(J31+J42+J61+J82+J89+J109+J135+J154+J164)</f>
        <v>53100</v>
      </c>
      <c r="K30" s="54">
        <f>SUM(K31+K42+K61+K82+K89+K109+K135+K154+K164)</f>
        <v>28931.55</v>
      </c>
      <c r="L30" s="54">
        <f>SUM(L31+L42+L61+L82+L89+L109+L135+L154+L164)</f>
        <v>28931.55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44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46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47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48</v>
      </c>
      <c r="H41" s="43">
        <v>12</v>
      </c>
      <c r="I41" s="73"/>
      <c r="J41" s="72"/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49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49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49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49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50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51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52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53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54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55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56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57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58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59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60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61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62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63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64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65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66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67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68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69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70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71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71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68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69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70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72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73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74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75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76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77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77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77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77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78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79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79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79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80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81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82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83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84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84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84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85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86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87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87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87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88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89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90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91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91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91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92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93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93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93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94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95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96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96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96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97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98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99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99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99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99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100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100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100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100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101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101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101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101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102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102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102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103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104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104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104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104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105</v>
      </c>
      <c r="H135" s="133">
        <v>106</v>
      </c>
      <c r="I135" s="69">
        <f>SUM(I136+I141+I149)</f>
        <v>73900</v>
      </c>
      <c r="J135" s="103">
        <f>SUM(J136+J141+J149)</f>
        <v>53100</v>
      </c>
      <c r="K135" s="69">
        <f>SUM(K136+K141+K149)</f>
        <v>28931.55</v>
      </c>
      <c r="L135" s="54">
        <f>SUM(L136+L141+L149)</f>
        <v>28931.55</v>
      </c>
    </row>
    <row r="136" spans="1:12" ht="13.5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106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106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106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107</v>
      </c>
      <c r="H139" s="133">
        <v>110</v>
      </c>
      <c r="I139" s="137"/>
      <c r="J139" s="137"/>
      <c r="K139" s="137"/>
      <c r="L139" s="137"/>
    </row>
    <row r="140" spans="1:12" ht="14.25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108</v>
      </c>
      <c r="H140" s="133">
        <v>111</v>
      </c>
      <c r="I140" s="72"/>
      <c r="J140" s="72"/>
      <c r="K140" s="72"/>
      <c r="L140" s="72"/>
    </row>
    <row r="141" spans="1:12" ht="26.25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109</v>
      </c>
      <c r="H141" s="133">
        <v>112</v>
      </c>
      <c r="I141" s="107">
        <f>I142+I146</f>
        <v>73900</v>
      </c>
      <c r="J141" s="107">
        <f>J142+J146</f>
        <v>53100</v>
      </c>
      <c r="K141" s="107">
        <f>K142+K146</f>
        <v>28931.55</v>
      </c>
      <c r="L141" s="107">
        <f>L142+L146</f>
        <v>28931.55</v>
      </c>
    </row>
    <row r="142" spans="1:12" ht="26.25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110</v>
      </c>
      <c r="H142" s="133">
        <v>113</v>
      </c>
      <c r="I142" s="69">
        <f>I143</f>
        <v>73900</v>
      </c>
      <c r="J142" s="103">
        <f>J143</f>
        <v>53100</v>
      </c>
      <c r="K142" s="69">
        <f>K143</f>
        <v>28931.55</v>
      </c>
      <c r="L142" s="54">
        <f>L143</f>
        <v>28931.55</v>
      </c>
    </row>
    <row r="143" spans="1:12" ht="26.25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110</v>
      </c>
      <c r="H143" s="133">
        <v>114</v>
      </c>
      <c r="I143" s="69">
        <f>SUM(I144:I145)</f>
        <v>73900</v>
      </c>
      <c r="J143" s="103">
        <f>SUM(J144:J145)</f>
        <v>53100</v>
      </c>
      <c r="K143" s="69">
        <f>SUM(K144:K145)</f>
        <v>28931.55</v>
      </c>
      <c r="L143" s="54">
        <f>SUM(L144:L145)</f>
        <v>28931.55</v>
      </c>
    </row>
    <row r="144" spans="1:12" ht="12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111</v>
      </c>
      <c r="H144" s="133">
        <v>115</v>
      </c>
      <c r="I144" s="72"/>
      <c r="J144" s="72"/>
      <c r="K144" s="72"/>
      <c r="L144" s="72"/>
    </row>
    <row r="145" spans="1:12" ht="15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112</v>
      </c>
      <c r="H145" s="133">
        <v>116</v>
      </c>
      <c r="I145" s="72">
        <v>73900</v>
      </c>
      <c r="J145" s="72">
        <v>53100</v>
      </c>
      <c r="K145" s="72">
        <v>28931.55</v>
      </c>
      <c r="L145" s="72">
        <v>28931.55</v>
      </c>
    </row>
    <row r="146" spans="1:12" ht="15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113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113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113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114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114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114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115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116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117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117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118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118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119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120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121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122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122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122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123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124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125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125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125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126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127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127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128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129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130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131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132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133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134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135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136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137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138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139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139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139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140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140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141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142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143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144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144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145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146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147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148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149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149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150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151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152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153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153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153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154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154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154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155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156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157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158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159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160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160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160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161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161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162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163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164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165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166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161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167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167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168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168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169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169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169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170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171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172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173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174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175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176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176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177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178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179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180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181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182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183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183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184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185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186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186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187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188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189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189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190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191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192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192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192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193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193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193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194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194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195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196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197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198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176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176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199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178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179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180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181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200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201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201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202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203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204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204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205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206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207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207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208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209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210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210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210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193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193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193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194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194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195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196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211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212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198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176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176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199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178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179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180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181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200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213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213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214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215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216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216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217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218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219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219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220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221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222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222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223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193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193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193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224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224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225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226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227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175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175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176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199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178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179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180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181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200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213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213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214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215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216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216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217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218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219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219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220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228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222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222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222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193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193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193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224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224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225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226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229</v>
      </c>
      <c r="H364" s="133">
        <v>335</v>
      </c>
      <c r="I364" s="123">
        <f>SUM(I30+I180)</f>
        <v>73900</v>
      </c>
      <c r="J364" s="123">
        <f>SUM(J30+J180)</f>
        <v>53100</v>
      </c>
      <c r="K364" s="123">
        <f>SUM(K30+K180)</f>
        <v>28931.55</v>
      </c>
      <c r="L364" s="123">
        <f>SUM(L30+L180)</f>
        <v>28931.55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230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231</v>
      </c>
      <c r="L366" s="203"/>
    </row>
    <row r="367" spans="1:12" ht="18.75" customHeight="1" x14ac:dyDescent="0.2">
      <c r="A367" s="177"/>
      <c r="B367" s="177"/>
      <c r="C367" s="177"/>
      <c r="D367" s="178" t="s">
        <v>232</v>
      </c>
      <c r="E367" s="18"/>
      <c r="F367" s="28"/>
      <c r="G367" s="18"/>
      <c r="H367" s="18"/>
      <c r="I367" s="179" t="s">
        <v>233</v>
      </c>
      <c r="J367" s="14"/>
      <c r="K367" s="186" t="s">
        <v>234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235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236</v>
      </c>
      <c r="E370" s="188"/>
      <c r="F370" s="188"/>
      <c r="G370" s="188"/>
      <c r="H370" s="28"/>
      <c r="I370" s="181" t="s">
        <v>233</v>
      </c>
      <c r="J370" s="14"/>
      <c r="K370" s="186" t="s">
        <v>234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2022-10-14T06:36:17Z</dcterms:modified>
</cp:coreProperties>
</file>